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15480" windowHeight="11016"/>
  </bookViews>
  <sheets>
    <sheet name="основные характеристики" sheetId="1" r:id="rId1"/>
    <sheet name="программы и разделы" sheetId="2" r:id="rId2"/>
    <sheet name="Лист3" sheetId="3" r:id="rId3"/>
  </sheets>
  <definedNames>
    <definedName name="_xlnm.Print_Area" localSheetId="0">'основные характеристики'!$A$1:$J$25</definedName>
    <definedName name="_xlnm.Print_Area" localSheetId="1">'программы и разделы'!$A$2:$K$39</definedName>
  </definedNames>
  <calcPr calcId="124519"/>
</workbook>
</file>

<file path=xl/calcChain.xml><?xml version="1.0" encoding="utf-8"?>
<calcChain xmlns="http://schemas.openxmlformats.org/spreadsheetml/2006/main">
  <c r="B12" i="1"/>
  <c r="B15"/>
  <c r="C8"/>
  <c r="D8"/>
  <c r="E8"/>
  <c r="F8"/>
  <c r="B8"/>
  <c r="B11" s="1"/>
  <c r="F22"/>
  <c r="E22"/>
  <c r="D22"/>
  <c r="C22"/>
  <c r="B22" l="1"/>
  <c r="G19" l="1"/>
  <c r="G22" s="1"/>
  <c r="J19"/>
  <c r="I19"/>
  <c r="H19"/>
  <c r="J22" l="1"/>
  <c r="I22"/>
  <c r="H22"/>
</calcChain>
</file>

<file path=xl/sharedStrings.xml><?xml version="1.0" encoding="utf-8"?>
<sst xmlns="http://schemas.openxmlformats.org/spreadsheetml/2006/main" count="91" uniqueCount="80">
  <si>
    <t>ДОХОДЫ, в том числе:</t>
  </si>
  <si>
    <t>Налоговые и неналоговые</t>
  </si>
  <si>
    <t>Безвозмездные перечисления</t>
  </si>
  <si>
    <t>ИСТОЧНИКИ ФИНАНСИРОВАНИЯ БЮДЖЕТА, в том числе:</t>
  </si>
  <si>
    <t>№ п/п</t>
  </si>
  <si>
    <t>Наименование муниципальной программы городского округа Кинель Самарской области</t>
  </si>
  <si>
    <t>тыс.руб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</si>
  <si>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</si>
  <si>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</si>
  <si>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</si>
  <si>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</si>
  <si>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2017 год</t>
  </si>
  <si>
    <t>Муниципальная программа городского округа Кинель Самарской области "Молодой семье – доступное жилье" на 2016-2020 годы.</t>
  </si>
  <si>
    <t>Условно-утвержденные расходы</t>
  </si>
  <si>
    <t>2018 год*</t>
  </si>
  <si>
    <t>2020 год*</t>
  </si>
  <si>
    <t>2020 год (прогноз)</t>
  </si>
  <si>
    <t>2021 год (прогноз)</t>
  </si>
  <si>
    <t>2022 год (прогноз)</t>
  </si>
  <si>
    <t>* За счет средств бюджета городского округа Кинель без учета безвозмездных поступлений</t>
  </si>
  <si>
    <t>(решение о бюджете)</t>
  </si>
  <si>
    <t>(прогноз)</t>
  </si>
  <si>
    <t>Дефицит(-)/профицит (+)</t>
  </si>
  <si>
    <t>заимствования</t>
  </si>
  <si>
    <t>погашение заимствований</t>
  </si>
  <si>
    <t>прочие источники</t>
  </si>
  <si>
    <t>Объем муниципального долга на конец года</t>
  </si>
  <si>
    <t>Уровень долговой нагрузки</t>
  </si>
  <si>
    <t>непрограммные направления расходов</t>
  </si>
  <si>
    <t>Доля программных расходов</t>
  </si>
  <si>
    <t>РАСХОДЫ, из них</t>
  </si>
  <si>
    <t>в рамках муниципальных программ</t>
  </si>
  <si>
    <t>2019 год *</t>
  </si>
  <si>
    <t>2021 год*</t>
  </si>
  <si>
    <t>2022 год*</t>
  </si>
  <si>
    <t>Показатели финансового обеспечения муниципальных программ городского округа Кинель Самарской области</t>
  </si>
  <si>
    <t>2023 год*</t>
  </si>
  <si>
    <t>2024год*</t>
  </si>
  <si>
    <t>2025 год*</t>
  </si>
  <si>
    <t>2023 год (прогноз)</t>
  </si>
  <si>
    <t>2024 год (прогноз)</t>
  </si>
  <si>
    <t>2025 год (прогноз)</t>
  </si>
  <si>
    <t xml:space="preserve">   Бюджетный прогноз городского округа Кинель Самарской области на 2017-2025 годы.</t>
  </si>
  <si>
    <t>Основные характеристики бюджета городского округа Кинель Самарской области на 2017-2025 годы.</t>
  </si>
  <si>
    <t>ПРИЛОЖЕНИЕ 2                                                           к Бюджетному прогнозу городского округа Кинель Самарской области на долгосрочный период до 2025 года</t>
  </si>
  <si>
    <t>ПРИЛОЖЕНИЕ 1                                                                    к  Бюджетному прогнозу городского округа Кинель Самарской области на долгосрочный                      период до 2025 года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</si>
  <si>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</si>
  <si>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</si>
  <si>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</si>
  <si>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</si>
  <si>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 программа "Комплекс мероприятий по поддержке сферы образования на территории городского округа Кинель Самарской области на 2016 -2018 годы". </t>
  </si>
  <si>
    <t xml:space="preserve">Муниципальная антинаркотическая программа городского округа Кинель Самарской области на 2018-2022 годы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</si>
  <si>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</si>
  <si>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</si>
  <si>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</si>
  <si>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</si>
  <si>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</si>
  <si>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</si>
  <si>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</si>
  <si>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</si>
  <si>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</si>
  <si>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</si>
  <si>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</si>
  <si>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</si>
  <si>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Желтое - сделано, розовое-нет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</si>
  <si>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</si>
  <si>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Расходы бюджета городского округа Кинель Самарской области на финансовое обеспечение реализации муниципальных программ городского округа Кинель Самарской области *</t>
  </si>
  <si>
    <t>2018 год</t>
  </si>
  <si>
    <t>2019 год (прогноз)</t>
  </si>
  <si>
    <t>Муниципальная программа городского округа Кинель Самарской области "Повышение безопасности дорожного движения на 2019-2023 годы"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</si>
  <si>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</si>
  <si>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</si>
  <si>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</si>
  <si>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</si>
  <si>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</si>
  <si>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3.</t>
  </si>
  <si>
    <t>4.</t>
  </si>
  <si>
    <t>5.</t>
  </si>
  <si>
    <t>18%</t>
  </si>
  <si>
    <t>17%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</si>
</sst>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3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3" fontId="4" fillId="0" borderId="0" xfId="0" applyNumberFormat="1" applyFont="1"/>
    <xf numFmtId="0" fontId="7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3" fontId="1" fillId="2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4" fontId="3" fillId="2" borderId="7" xfId="1" applyNumberFormat="1" applyFont="1" applyFill="1" applyBorder="1" applyAlignment="1" applyProtection="1">
      <alignment vertical="top" wrapText="1"/>
      <protection hidden="1"/>
    </xf>
    <xf numFmtId="49" fontId="1" fillId="2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view="pageBreakPreview" zoomScale="60" zoomScaleNormal="70" workbookViewId="0">
      <selection activeCell="F16" sqref="F16"/>
    </sheetView>
  </sheetViews>
  <sheetFormatPr defaultRowHeight="14.4"/>
  <cols>
    <col min="1" max="1" width="34" customWidth="1"/>
    <col min="2" max="11" width="19.33203125" customWidth="1"/>
    <col min="12" max="13" width="16.33203125" customWidth="1"/>
  </cols>
  <sheetData>
    <row r="1" spans="1:17" ht="105" customHeight="1">
      <c r="A1" s="10"/>
      <c r="B1" s="3"/>
      <c r="C1" s="3"/>
      <c r="D1" s="3"/>
      <c r="E1" s="3"/>
      <c r="F1" s="3"/>
      <c r="G1" s="3"/>
      <c r="H1" s="35" t="s">
        <v>45</v>
      </c>
      <c r="I1" s="35"/>
      <c r="J1" s="35"/>
      <c r="K1" s="10"/>
      <c r="L1" s="10"/>
      <c r="M1" s="10"/>
      <c r="N1" s="10"/>
      <c r="O1" s="10"/>
      <c r="P1" s="10"/>
      <c r="Q1" s="10"/>
    </row>
    <row r="2" spans="1:17" ht="31.5" customHeight="1">
      <c r="A2" s="36" t="s">
        <v>42</v>
      </c>
      <c r="B2" s="36"/>
      <c r="C2" s="36"/>
      <c r="D2" s="36"/>
      <c r="E2" s="36"/>
      <c r="F2" s="36"/>
      <c r="G2" s="36"/>
      <c r="H2" s="36"/>
      <c r="I2" s="36"/>
      <c r="J2" s="36"/>
      <c r="K2" s="12"/>
      <c r="L2" s="12"/>
      <c r="M2" s="12"/>
      <c r="N2" s="12"/>
      <c r="O2" s="12"/>
      <c r="P2" s="12"/>
      <c r="Q2" s="12"/>
    </row>
    <row r="3" spans="1:17" ht="29.25" customHeight="1">
      <c r="A3" s="37" t="s">
        <v>43</v>
      </c>
      <c r="B3" s="37"/>
      <c r="C3" s="37"/>
      <c r="D3" s="37"/>
      <c r="E3" s="37"/>
      <c r="F3" s="37"/>
      <c r="G3" s="37"/>
      <c r="H3" s="37"/>
      <c r="I3" s="37"/>
      <c r="J3" s="37"/>
      <c r="K3" s="11"/>
      <c r="L3" s="11"/>
      <c r="M3" s="11"/>
      <c r="N3" s="11"/>
      <c r="O3" s="11"/>
      <c r="P3" s="11"/>
      <c r="Q3" s="11"/>
    </row>
    <row r="4" spans="1:17" ht="18">
      <c r="A4" s="3"/>
      <c r="B4" s="3"/>
      <c r="C4" s="3"/>
      <c r="D4" s="3"/>
      <c r="E4" s="3"/>
      <c r="F4" s="3"/>
      <c r="G4" s="3"/>
      <c r="H4" s="3"/>
      <c r="I4" s="3"/>
      <c r="J4" s="3"/>
    </row>
    <row r="5" spans="1:17" ht="18.75" customHeight="1">
      <c r="A5" s="38"/>
      <c r="B5" s="21" t="s">
        <v>11</v>
      </c>
      <c r="C5" s="22" t="s">
        <v>14</v>
      </c>
      <c r="D5" s="22" t="s">
        <v>32</v>
      </c>
      <c r="E5" s="22" t="s">
        <v>15</v>
      </c>
      <c r="F5" s="22" t="s">
        <v>33</v>
      </c>
      <c r="G5" s="4" t="s">
        <v>34</v>
      </c>
      <c r="H5" s="4" t="s">
        <v>36</v>
      </c>
      <c r="I5" s="4" t="s">
        <v>37</v>
      </c>
      <c r="J5" s="4" t="s">
        <v>38</v>
      </c>
    </row>
    <row r="6" spans="1:17" ht="39.75" customHeight="1">
      <c r="A6" s="39"/>
      <c r="B6" s="21" t="s">
        <v>20</v>
      </c>
      <c r="C6" s="21" t="s">
        <v>20</v>
      </c>
      <c r="D6" s="23" t="s">
        <v>21</v>
      </c>
      <c r="E6" s="23" t="s">
        <v>21</v>
      </c>
      <c r="F6" s="23" t="s">
        <v>21</v>
      </c>
      <c r="G6" s="14" t="s">
        <v>21</v>
      </c>
      <c r="H6" s="6" t="s">
        <v>21</v>
      </c>
      <c r="I6" s="6" t="s">
        <v>21</v>
      </c>
      <c r="J6" s="6" t="s">
        <v>21</v>
      </c>
    </row>
    <row r="7" spans="1:17" ht="18">
      <c r="A7" s="2">
        <v>1</v>
      </c>
      <c r="B7" s="24">
        <v>2</v>
      </c>
      <c r="C7" s="25">
        <v>3</v>
      </c>
      <c r="D7" s="25">
        <v>4</v>
      </c>
      <c r="E7" s="25">
        <v>5</v>
      </c>
      <c r="F7" s="25">
        <v>6</v>
      </c>
      <c r="G7" s="5">
        <v>7</v>
      </c>
      <c r="H7" s="5">
        <v>5</v>
      </c>
      <c r="I7" s="5">
        <v>6</v>
      </c>
      <c r="J7" s="5">
        <v>7</v>
      </c>
    </row>
    <row r="8" spans="1:17" ht="18">
      <c r="A8" s="1" t="s">
        <v>0</v>
      </c>
      <c r="B8" s="30">
        <f>B9+B10</f>
        <v>489849</v>
      </c>
      <c r="C8" s="30">
        <f t="shared" ref="C8:F8" si="0">C9+C10</f>
        <v>473311</v>
      </c>
      <c r="D8" s="30">
        <f t="shared" si="0"/>
        <v>526995</v>
      </c>
      <c r="E8" s="30">
        <f t="shared" si="0"/>
        <v>451753</v>
      </c>
      <c r="F8" s="30">
        <f t="shared" si="0"/>
        <v>473936</v>
      </c>
      <c r="G8" s="30">
        <v>410369</v>
      </c>
      <c r="H8" s="30">
        <v>431708</v>
      </c>
      <c r="I8" s="30">
        <v>454157</v>
      </c>
      <c r="J8" s="30">
        <v>477773</v>
      </c>
    </row>
    <row r="9" spans="1:17" ht="18">
      <c r="A9" s="1" t="s">
        <v>1</v>
      </c>
      <c r="B9" s="30">
        <v>407175</v>
      </c>
      <c r="C9" s="30">
        <v>401295</v>
      </c>
      <c r="D9" s="30">
        <v>410324</v>
      </c>
      <c r="E9" s="30">
        <v>404079</v>
      </c>
      <c r="F9" s="30">
        <v>426262</v>
      </c>
      <c r="G9" s="30">
        <v>410369</v>
      </c>
      <c r="H9" s="30">
        <v>431708</v>
      </c>
      <c r="I9" s="30">
        <v>454157</v>
      </c>
      <c r="J9" s="30">
        <v>477773</v>
      </c>
    </row>
    <row r="10" spans="1:17" ht="18">
      <c r="A10" s="1" t="s">
        <v>2</v>
      </c>
      <c r="B10" s="30">
        <v>82674</v>
      </c>
      <c r="C10" s="30">
        <v>72016</v>
      </c>
      <c r="D10" s="30">
        <v>116671</v>
      </c>
      <c r="E10" s="30">
        <v>47674</v>
      </c>
      <c r="F10" s="30">
        <v>47674</v>
      </c>
      <c r="G10" s="30"/>
      <c r="H10" s="30"/>
      <c r="I10" s="30"/>
      <c r="J10" s="30"/>
    </row>
    <row r="11" spans="1:17" ht="18">
      <c r="A11" s="1" t="s">
        <v>22</v>
      </c>
      <c r="B11" s="30">
        <f>B8-B18</f>
        <v>-36540</v>
      </c>
      <c r="C11" s="30">
        <v>-35000</v>
      </c>
      <c r="D11" s="30">
        <v>1054</v>
      </c>
      <c r="E11" s="30">
        <v>-575</v>
      </c>
      <c r="F11" s="30">
        <v>-4763</v>
      </c>
      <c r="G11" s="30"/>
      <c r="H11" s="30"/>
      <c r="I11" s="30"/>
      <c r="J11" s="30"/>
    </row>
    <row r="12" spans="1:17" ht="54">
      <c r="A12" s="1" t="s">
        <v>3</v>
      </c>
      <c r="B12" s="30">
        <f>B13+B14+B15</f>
        <v>36540</v>
      </c>
      <c r="C12" s="30">
        <v>35000</v>
      </c>
      <c r="D12" s="30">
        <v>-1054</v>
      </c>
      <c r="E12" s="30">
        <v>575</v>
      </c>
      <c r="F12" s="30">
        <v>4763</v>
      </c>
      <c r="G12" s="30"/>
      <c r="H12" s="30"/>
      <c r="I12" s="30"/>
      <c r="J12" s="30"/>
    </row>
    <row r="13" spans="1:17" ht="18">
      <c r="A13" s="1" t="s">
        <v>23</v>
      </c>
      <c r="B13" s="30">
        <v>49822</v>
      </c>
      <c r="C13" s="30">
        <v>57000</v>
      </c>
      <c r="D13" s="30">
        <v>35000</v>
      </c>
      <c r="E13" s="30">
        <v>18000</v>
      </c>
      <c r="F13" s="30">
        <v>35000</v>
      </c>
      <c r="G13" s="30"/>
      <c r="H13" s="30"/>
      <c r="I13" s="30"/>
      <c r="J13" s="30"/>
    </row>
    <row r="14" spans="1:17" ht="18">
      <c r="A14" s="1" t="s">
        <v>24</v>
      </c>
      <c r="B14" s="30">
        <v>-20428</v>
      </c>
      <c r="C14" s="30">
        <v>-22000</v>
      </c>
      <c r="D14" s="30">
        <v>-37194</v>
      </c>
      <c r="E14" s="30">
        <v>-18000</v>
      </c>
      <c r="F14" s="30">
        <v>-35000</v>
      </c>
      <c r="G14" s="30"/>
      <c r="H14" s="30"/>
      <c r="I14" s="30"/>
      <c r="J14" s="30"/>
    </row>
    <row r="15" spans="1:17" ht="18">
      <c r="A15" s="1" t="s">
        <v>25</v>
      </c>
      <c r="B15" s="30">
        <f>13646-6500</f>
        <v>7146</v>
      </c>
      <c r="C15" s="30">
        <v>0</v>
      </c>
      <c r="D15" s="30">
        <v>1140</v>
      </c>
      <c r="E15" s="30">
        <v>575</v>
      </c>
      <c r="F15" s="30">
        <v>4763</v>
      </c>
      <c r="G15" s="30"/>
      <c r="H15" s="30"/>
      <c r="I15" s="30"/>
      <c r="J15" s="30"/>
    </row>
    <row r="16" spans="1:17" ht="36">
      <c r="A16" s="1" t="s">
        <v>26</v>
      </c>
      <c r="B16" s="30">
        <v>59194</v>
      </c>
      <c r="C16" s="30">
        <v>72194</v>
      </c>
      <c r="D16" s="30">
        <v>70000</v>
      </c>
      <c r="E16" s="30">
        <v>70000</v>
      </c>
      <c r="F16" s="30">
        <v>70000</v>
      </c>
      <c r="G16" s="30"/>
      <c r="H16" s="30"/>
      <c r="I16" s="30"/>
      <c r="J16" s="30"/>
    </row>
    <row r="17" spans="1:10" ht="18">
      <c r="A17" s="1" t="s">
        <v>27</v>
      </c>
      <c r="B17" s="31">
        <v>14.5</v>
      </c>
      <c r="C17" s="33" t="s">
        <v>78</v>
      </c>
      <c r="D17" s="33" t="s">
        <v>79</v>
      </c>
      <c r="E17" s="33" t="s">
        <v>79</v>
      </c>
      <c r="F17" s="33" t="s">
        <v>79</v>
      </c>
      <c r="G17" s="30"/>
      <c r="H17" s="30"/>
      <c r="I17" s="30"/>
      <c r="J17" s="30"/>
    </row>
    <row r="18" spans="1:10" ht="18">
      <c r="A18" s="1" t="s">
        <v>30</v>
      </c>
      <c r="B18" s="30">
        <v>526389</v>
      </c>
      <c r="C18" s="30">
        <v>508311</v>
      </c>
      <c r="D18" s="30">
        <v>525941</v>
      </c>
      <c r="E18" s="30">
        <v>452328</v>
      </c>
      <c r="F18" s="30">
        <v>478699</v>
      </c>
      <c r="G18" s="30">
        <v>410369</v>
      </c>
      <c r="H18" s="30">
        <v>431708</v>
      </c>
      <c r="I18" s="30">
        <v>454157</v>
      </c>
      <c r="J18" s="30">
        <v>477773</v>
      </c>
    </row>
    <row r="19" spans="1:10" ht="36">
      <c r="A19" s="1" t="s">
        <v>31</v>
      </c>
      <c r="B19" s="30">
        <v>423984</v>
      </c>
      <c r="C19" s="30">
        <v>376431</v>
      </c>
      <c r="D19" s="30">
        <v>396453</v>
      </c>
      <c r="E19" s="30">
        <v>324819</v>
      </c>
      <c r="F19" s="30">
        <v>336919</v>
      </c>
      <c r="G19" s="30">
        <f t="shared" ref="G19" si="1">G18-G20</f>
        <v>262421</v>
      </c>
      <c r="H19" s="30">
        <f>H18-H20</f>
        <v>276067</v>
      </c>
      <c r="I19" s="30">
        <f t="shared" ref="I19:J19" si="2">I18-I20</f>
        <v>290422</v>
      </c>
      <c r="J19" s="30">
        <f t="shared" si="2"/>
        <v>305524</v>
      </c>
    </row>
    <row r="20" spans="1:10" ht="36">
      <c r="A20" s="1" t="s">
        <v>28</v>
      </c>
      <c r="B20" s="30">
        <v>102405</v>
      </c>
      <c r="C20" s="30">
        <v>131880</v>
      </c>
      <c r="D20" s="30">
        <v>129488</v>
      </c>
      <c r="E20" s="30">
        <v>116199</v>
      </c>
      <c r="F20" s="30">
        <v>117845</v>
      </c>
      <c r="G20" s="30">
        <v>147948</v>
      </c>
      <c r="H20" s="30">
        <v>155641</v>
      </c>
      <c r="I20" s="30">
        <v>163735</v>
      </c>
      <c r="J20" s="30">
        <v>172249</v>
      </c>
    </row>
    <row r="21" spans="1:10" ht="36">
      <c r="A21" s="1" t="s">
        <v>13</v>
      </c>
      <c r="B21" s="30"/>
      <c r="C21" s="30"/>
      <c r="D21" s="30"/>
      <c r="E21" s="30">
        <v>11310</v>
      </c>
      <c r="F21" s="30">
        <v>23935</v>
      </c>
      <c r="G21" s="30"/>
      <c r="H21" s="30"/>
      <c r="I21" s="30"/>
      <c r="J21" s="30"/>
    </row>
    <row r="22" spans="1:10" ht="18">
      <c r="A22" s="1" t="s">
        <v>29</v>
      </c>
      <c r="B22" s="34">
        <f>B19/B18*100</f>
        <v>80.545756085328534</v>
      </c>
      <c r="C22" s="34">
        <f>C19/C18*100</f>
        <v>74.055253575075099</v>
      </c>
      <c r="D22" s="34">
        <f>D19/D18*100</f>
        <v>75.379747918492754</v>
      </c>
      <c r="E22" s="34">
        <f>E19/E18*100</f>
        <v>71.810500344882485</v>
      </c>
      <c r="F22" s="34">
        <f>F19/F18*100</f>
        <v>70.382223484903875</v>
      </c>
      <c r="G22" s="34">
        <f t="shared" ref="G22" si="3">G19/G18*100</f>
        <v>63.947569138994417</v>
      </c>
      <c r="H22" s="34">
        <f t="shared" ref="H22:J22" si="4">H19/H18*100</f>
        <v>63.947622003761808</v>
      </c>
      <c r="I22" s="34">
        <f t="shared" si="4"/>
        <v>63.947489524547677</v>
      </c>
      <c r="J22" s="34">
        <f t="shared" si="4"/>
        <v>63.947523196162194</v>
      </c>
    </row>
    <row r="24" spans="1:10" ht="18">
      <c r="A24" s="3" t="s">
        <v>19</v>
      </c>
    </row>
    <row r="27" spans="1:10" ht="21">
      <c r="A27" s="20" t="s">
        <v>64</v>
      </c>
    </row>
  </sheetData>
  <mergeCells count="4">
    <mergeCell ref="H1:J1"/>
    <mergeCell ref="A2:J2"/>
    <mergeCell ref="A3:J3"/>
    <mergeCell ref="A5:A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40"/>
  <sheetViews>
    <sheetView view="pageBreakPreview" topLeftCell="A19" zoomScale="60" zoomScaleNormal="70" workbookViewId="0">
      <selection activeCell="E8" sqref="E8:E37"/>
    </sheetView>
  </sheetViews>
  <sheetFormatPr defaultRowHeight="14.4"/>
  <cols>
    <col min="1" max="1" width="6.88671875" customWidth="1"/>
    <col min="2" max="2" width="70.5546875" customWidth="1"/>
    <col min="3" max="4" width="10.88671875" customWidth="1"/>
    <col min="5" max="5" width="12" customWidth="1"/>
    <col min="6" max="6" width="12.5546875" customWidth="1"/>
    <col min="7" max="7" width="13.44140625" customWidth="1"/>
    <col min="8" max="8" width="12.33203125" customWidth="1"/>
    <col min="9" max="11" width="12.44140625" customWidth="1"/>
  </cols>
  <sheetData>
    <row r="2" spans="1:11" ht="57.75" customHeight="1">
      <c r="A2" s="15"/>
      <c r="B2" s="15"/>
      <c r="C2" s="15"/>
      <c r="D2" s="15"/>
      <c r="E2" s="15"/>
      <c r="F2" s="15"/>
      <c r="G2" s="15"/>
      <c r="H2" s="40" t="s">
        <v>44</v>
      </c>
      <c r="I2" s="40"/>
      <c r="J2" s="40"/>
      <c r="K2" s="40"/>
    </row>
    <row r="3" spans="1:11" ht="30" customHeight="1">
      <c r="A3" s="15"/>
      <c r="B3" s="15"/>
      <c r="C3" s="15"/>
      <c r="D3" s="15"/>
      <c r="E3" s="15"/>
      <c r="F3" s="15"/>
      <c r="G3" s="15"/>
      <c r="H3" s="40"/>
      <c r="I3" s="40"/>
      <c r="J3" s="40"/>
      <c r="K3" s="40"/>
    </row>
    <row r="4" spans="1:11" ht="27" customHeight="1">
      <c r="A4" s="37" t="s">
        <v>35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8">
      <c r="A5" s="41" t="s">
        <v>6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84.75" customHeight="1">
      <c r="A6" s="42" t="s">
        <v>4</v>
      </c>
      <c r="B6" s="42" t="s">
        <v>5</v>
      </c>
      <c r="C6" s="42" t="s">
        <v>66</v>
      </c>
      <c r="D6" s="42"/>
      <c r="E6" s="42"/>
      <c r="F6" s="42"/>
      <c r="G6" s="42"/>
      <c r="H6" s="42"/>
      <c r="I6" s="42"/>
      <c r="J6" s="42"/>
      <c r="K6" s="42"/>
    </row>
    <row r="7" spans="1:11" ht="72" customHeight="1">
      <c r="A7" s="43"/>
      <c r="B7" s="42"/>
      <c r="C7" s="21" t="s">
        <v>11</v>
      </c>
      <c r="D7" s="21" t="s">
        <v>67</v>
      </c>
      <c r="E7" s="21" t="s">
        <v>68</v>
      </c>
      <c r="F7" s="21" t="s">
        <v>16</v>
      </c>
      <c r="G7" s="21" t="s">
        <v>17</v>
      </c>
      <c r="H7" s="21" t="s">
        <v>18</v>
      </c>
      <c r="I7" s="21" t="s">
        <v>39</v>
      </c>
      <c r="J7" s="21" t="s">
        <v>40</v>
      </c>
      <c r="K7" s="13" t="s">
        <v>41</v>
      </c>
    </row>
    <row r="8" spans="1:11" ht="60" customHeight="1">
      <c r="A8" s="6">
        <v>1</v>
      </c>
      <c r="B8" s="26" t="s">
        <v>65</v>
      </c>
      <c r="C8" s="9">
        <v>4460</v>
      </c>
      <c r="D8" s="9">
        <v>3300</v>
      </c>
      <c r="E8" s="9">
        <v>4041</v>
      </c>
      <c r="F8" s="9">
        <v>3400</v>
      </c>
      <c r="G8" s="9">
        <v>3400</v>
      </c>
      <c r="H8" s="9"/>
      <c r="I8" s="9"/>
      <c r="J8" s="9"/>
      <c r="K8" s="7"/>
    </row>
    <row r="9" spans="1:11" ht="57.6" customHeight="1">
      <c r="A9" s="6">
        <v>2</v>
      </c>
      <c r="B9" s="8" t="s">
        <v>12</v>
      </c>
      <c r="C9" s="9">
        <v>6000</v>
      </c>
      <c r="D9" s="9">
        <v>5937</v>
      </c>
      <c r="E9" s="9">
        <v>6000</v>
      </c>
      <c r="F9" s="9">
        <v>6000</v>
      </c>
      <c r="G9" s="9"/>
      <c r="H9" s="9"/>
      <c r="I9" s="9"/>
      <c r="J9" s="9"/>
      <c r="K9" s="7"/>
    </row>
    <row r="10" spans="1:11" ht="74.400000000000006" customHeight="1">
      <c r="A10" s="17" t="s">
        <v>75</v>
      </c>
      <c r="B10" s="28" t="s">
        <v>74</v>
      </c>
      <c r="C10" s="9">
        <v>5414</v>
      </c>
      <c r="D10" s="9"/>
      <c r="E10" s="9"/>
      <c r="F10" s="9"/>
      <c r="G10" s="9"/>
      <c r="H10" s="9"/>
      <c r="I10" s="9"/>
      <c r="J10" s="9"/>
      <c r="K10" s="7"/>
    </row>
    <row r="11" spans="1:11" ht="79.8" customHeight="1">
      <c r="A11" s="17" t="s">
        <v>76</v>
      </c>
      <c r="B11" s="32" t="s">
        <v>46</v>
      </c>
      <c r="C11" s="9"/>
      <c r="D11" s="9">
        <v>9927</v>
      </c>
      <c r="E11" s="9">
        <v>10043</v>
      </c>
      <c r="F11" s="9">
        <v>9906</v>
      </c>
      <c r="G11" s="9">
        <v>10249</v>
      </c>
      <c r="H11" s="9"/>
      <c r="I11" s="9"/>
      <c r="J11" s="9"/>
      <c r="K11" s="7"/>
    </row>
    <row r="12" spans="1:11" ht="58.8" customHeight="1">
      <c r="A12" s="17" t="s">
        <v>77</v>
      </c>
      <c r="B12" s="8" t="s">
        <v>7</v>
      </c>
      <c r="C12" s="9">
        <v>4990</v>
      </c>
      <c r="D12" s="9"/>
      <c r="E12" s="9"/>
      <c r="F12" s="9"/>
      <c r="G12" s="9"/>
      <c r="H12" s="9"/>
      <c r="I12" s="9"/>
      <c r="J12" s="9"/>
      <c r="K12" s="7"/>
    </row>
    <row r="13" spans="1:11" ht="54.6" customHeight="1">
      <c r="A13" s="6">
        <v>6</v>
      </c>
      <c r="B13" s="8" t="s">
        <v>69</v>
      </c>
      <c r="C13" s="9">
        <v>45964</v>
      </c>
      <c r="D13" s="9">
        <v>19268</v>
      </c>
      <c r="E13" s="9">
        <v>19802</v>
      </c>
      <c r="F13" s="9">
        <v>21394</v>
      </c>
      <c r="G13" s="9">
        <v>23472</v>
      </c>
      <c r="H13" s="9"/>
      <c r="I13" s="9"/>
      <c r="J13" s="9"/>
      <c r="K13" s="7"/>
    </row>
    <row r="14" spans="1:11" ht="60.6" customHeight="1">
      <c r="A14" s="6">
        <v>7</v>
      </c>
      <c r="B14" s="8" t="s">
        <v>47</v>
      </c>
      <c r="C14" s="9">
        <v>23432</v>
      </c>
      <c r="D14" s="9">
        <v>15612</v>
      </c>
      <c r="E14" s="9">
        <v>17856</v>
      </c>
      <c r="F14" s="9">
        <v>17507</v>
      </c>
      <c r="G14" s="9">
        <v>17537</v>
      </c>
      <c r="H14" s="9"/>
      <c r="I14" s="9"/>
      <c r="J14" s="9"/>
      <c r="K14" s="7"/>
    </row>
    <row r="15" spans="1:11" ht="58.8" customHeight="1">
      <c r="A15" s="6">
        <v>8</v>
      </c>
      <c r="B15" s="8" t="s">
        <v>70</v>
      </c>
      <c r="C15" s="9">
        <v>1125</v>
      </c>
      <c r="D15" s="9">
        <v>1170</v>
      </c>
      <c r="E15" s="9">
        <v>1178</v>
      </c>
      <c r="F15" s="9">
        <v>1212</v>
      </c>
      <c r="G15" s="9">
        <v>1212</v>
      </c>
      <c r="H15" s="9"/>
      <c r="I15" s="9"/>
      <c r="J15" s="9"/>
      <c r="K15" s="7"/>
    </row>
    <row r="16" spans="1:11" ht="84" customHeight="1">
      <c r="A16" s="6">
        <v>9</v>
      </c>
      <c r="B16" s="18" t="s">
        <v>48</v>
      </c>
      <c r="C16" s="9">
        <v>37059</v>
      </c>
      <c r="D16" s="9">
        <v>40605</v>
      </c>
      <c r="E16" s="9">
        <v>46879</v>
      </c>
      <c r="F16" s="9">
        <v>40012</v>
      </c>
      <c r="G16" s="9">
        <v>41761</v>
      </c>
      <c r="H16" s="9"/>
      <c r="I16" s="9"/>
      <c r="J16" s="9"/>
      <c r="K16" s="7"/>
    </row>
    <row r="17" spans="1:11" ht="57.6" customHeight="1">
      <c r="A17" s="6">
        <v>10</v>
      </c>
      <c r="B17" s="8" t="s">
        <v>49</v>
      </c>
      <c r="C17" s="9">
        <v>4187</v>
      </c>
      <c r="D17" s="9">
        <v>1080</v>
      </c>
      <c r="E17" s="9">
        <v>685</v>
      </c>
      <c r="F17" s="9">
        <v>685</v>
      </c>
      <c r="G17" s="9"/>
      <c r="H17" s="9"/>
      <c r="I17" s="9"/>
      <c r="J17" s="9"/>
      <c r="K17" s="7"/>
    </row>
    <row r="18" spans="1:11" ht="64.2" customHeight="1">
      <c r="A18" s="6">
        <v>11</v>
      </c>
      <c r="B18" s="26" t="s">
        <v>71</v>
      </c>
      <c r="C18" s="9">
        <v>1584</v>
      </c>
      <c r="D18" s="9">
        <v>200</v>
      </c>
      <c r="E18" s="9">
        <v>650</v>
      </c>
      <c r="F18" s="9"/>
      <c r="G18" s="9"/>
      <c r="H18" s="9"/>
      <c r="I18" s="9"/>
      <c r="J18" s="9"/>
      <c r="K18" s="7"/>
    </row>
    <row r="19" spans="1:11" ht="64.2" customHeight="1">
      <c r="A19" s="6">
        <v>12</v>
      </c>
      <c r="B19" s="29" t="s">
        <v>50</v>
      </c>
      <c r="C19" s="9">
        <v>250</v>
      </c>
      <c r="D19" s="9">
        <v>50</v>
      </c>
      <c r="E19" s="9"/>
      <c r="F19" s="9"/>
      <c r="G19" s="9"/>
      <c r="H19" s="9"/>
      <c r="I19" s="9"/>
      <c r="J19" s="9"/>
      <c r="K19" s="7"/>
    </row>
    <row r="20" spans="1:11" ht="37.799999999999997" customHeight="1">
      <c r="A20" s="6">
        <v>13</v>
      </c>
      <c r="B20" s="8" t="s">
        <v>51</v>
      </c>
      <c r="C20" s="9">
        <v>100</v>
      </c>
      <c r="D20" s="9">
        <v>100</v>
      </c>
      <c r="E20" s="9">
        <v>100</v>
      </c>
      <c r="F20" s="9">
        <v>100</v>
      </c>
      <c r="G20" s="9">
        <v>100</v>
      </c>
      <c r="H20" s="9"/>
      <c r="I20" s="9"/>
      <c r="J20" s="9"/>
      <c r="K20" s="7"/>
    </row>
    <row r="21" spans="1:11" ht="55.2" customHeight="1">
      <c r="A21" s="6">
        <v>14</v>
      </c>
      <c r="B21" s="8" t="s">
        <v>8</v>
      </c>
      <c r="C21" s="9">
        <v>580</v>
      </c>
      <c r="D21" s="9">
        <v>2248</v>
      </c>
      <c r="E21" s="9">
        <v>3620</v>
      </c>
      <c r="F21" s="9">
        <v>2300</v>
      </c>
      <c r="G21" s="9"/>
      <c r="H21" s="9"/>
      <c r="I21" s="9"/>
      <c r="J21" s="9"/>
      <c r="K21" s="7"/>
    </row>
    <row r="22" spans="1:11" ht="63" customHeight="1">
      <c r="A22" s="6">
        <v>15</v>
      </c>
      <c r="B22" s="8" t="s">
        <v>9</v>
      </c>
      <c r="C22" s="9">
        <v>5416</v>
      </c>
      <c r="D22" s="9">
        <v>1662</v>
      </c>
      <c r="E22" s="9"/>
      <c r="F22" s="9"/>
      <c r="G22" s="9"/>
      <c r="H22" s="9"/>
      <c r="I22" s="9"/>
      <c r="J22" s="9"/>
      <c r="K22" s="7"/>
    </row>
    <row r="23" spans="1:11" ht="55.2" customHeight="1">
      <c r="A23" s="17">
        <v>16</v>
      </c>
      <c r="B23" s="8" t="s">
        <v>72</v>
      </c>
      <c r="C23" s="9"/>
      <c r="D23" s="9"/>
      <c r="E23" s="9">
        <v>19534</v>
      </c>
      <c r="F23" s="9">
        <v>8050</v>
      </c>
      <c r="G23" s="9">
        <v>11550</v>
      </c>
      <c r="H23" s="9"/>
      <c r="I23" s="9"/>
      <c r="J23" s="9"/>
      <c r="K23" s="7"/>
    </row>
    <row r="24" spans="1:11" ht="60" customHeight="1">
      <c r="A24" s="6">
        <v>17</v>
      </c>
      <c r="B24" s="8" t="s">
        <v>52</v>
      </c>
      <c r="C24" s="9">
        <v>2296</v>
      </c>
      <c r="D24" s="9">
        <v>2830</v>
      </c>
      <c r="E24" s="9">
        <v>2735</v>
      </c>
      <c r="F24" s="9">
        <v>2508</v>
      </c>
      <c r="G24" s="9">
        <v>2528</v>
      </c>
      <c r="H24" s="9"/>
      <c r="I24" s="9"/>
      <c r="J24" s="9"/>
      <c r="K24" s="7"/>
    </row>
    <row r="25" spans="1:11" ht="69.599999999999994" customHeight="1">
      <c r="A25" s="6">
        <v>18</v>
      </c>
      <c r="B25" s="8" t="s">
        <v>53</v>
      </c>
      <c r="C25" s="9">
        <v>171</v>
      </c>
      <c r="D25" s="9"/>
      <c r="E25" s="9">
        <v>500</v>
      </c>
      <c r="F25" s="9"/>
      <c r="G25" s="9"/>
      <c r="H25" s="9"/>
      <c r="I25" s="9"/>
      <c r="J25" s="9"/>
      <c r="K25" s="7"/>
    </row>
    <row r="26" spans="1:11" ht="66.599999999999994" customHeight="1">
      <c r="A26" s="6">
        <v>19</v>
      </c>
      <c r="B26" s="18" t="s">
        <v>54</v>
      </c>
      <c r="C26" s="9">
        <v>12150</v>
      </c>
      <c r="D26" s="9">
        <v>11608</v>
      </c>
      <c r="E26" s="9">
        <v>13424</v>
      </c>
      <c r="F26" s="9">
        <v>13751</v>
      </c>
      <c r="G26" s="9">
        <v>13817</v>
      </c>
      <c r="H26" s="9"/>
      <c r="I26" s="9"/>
      <c r="J26" s="9"/>
      <c r="K26" s="7"/>
    </row>
    <row r="27" spans="1:11" ht="61.8" customHeight="1">
      <c r="A27" s="6">
        <v>20</v>
      </c>
      <c r="B27" s="8" t="s">
        <v>55</v>
      </c>
      <c r="C27" s="9">
        <v>11780</v>
      </c>
      <c r="D27" s="9">
        <v>5772</v>
      </c>
      <c r="E27" s="9">
        <v>9400</v>
      </c>
      <c r="F27" s="9"/>
      <c r="G27" s="9"/>
      <c r="H27" s="9"/>
      <c r="I27" s="9"/>
      <c r="J27" s="9"/>
      <c r="K27" s="7"/>
    </row>
    <row r="28" spans="1:11" ht="57" customHeight="1">
      <c r="A28" s="6">
        <v>21</v>
      </c>
      <c r="B28" s="27" t="s">
        <v>56</v>
      </c>
      <c r="C28" s="9">
        <v>1987</v>
      </c>
      <c r="D28" s="9">
        <v>3000</v>
      </c>
      <c r="E28" s="9">
        <v>5800</v>
      </c>
      <c r="F28" s="9">
        <v>500</v>
      </c>
      <c r="G28" s="9"/>
      <c r="H28" s="9"/>
      <c r="I28" s="9"/>
      <c r="J28" s="9"/>
      <c r="K28" s="7"/>
    </row>
    <row r="29" spans="1:11" ht="55.8" customHeight="1">
      <c r="A29" s="6">
        <v>22</v>
      </c>
      <c r="B29" s="8" t="s">
        <v>10</v>
      </c>
      <c r="C29" s="9">
        <v>17768</v>
      </c>
      <c r="D29" s="9">
        <v>20289</v>
      </c>
      <c r="E29" s="9"/>
      <c r="F29" s="9"/>
      <c r="G29" s="9"/>
      <c r="H29" s="9"/>
      <c r="I29" s="9"/>
      <c r="J29" s="9"/>
      <c r="K29" s="7"/>
    </row>
    <row r="30" spans="1:11" ht="66" customHeight="1">
      <c r="A30" s="6">
        <v>23</v>
      </c>
      <c r="B30" s="18" t="s">
        <v>57</v>
      </c>
      <c r="C30" s="9">
        <v>303</v>
      </c>
      <c r="D30" s="9">
        <v>413</v>
      </c>
      <c r="E30" s="9">
        <v>312</v>
      </c>
      <c r="F30" s="9">
        <v>165</v>
      </c>
      <c r="G30" s="9"/>
      <c r="H30" s="9"/>
      <c r="I30" s="9"/>
      <c r="J30" s="9"/>
      <c r="K30" s="7"/>
    </row>
    <row r="31" spans="1:11" ht="70.8" customHeight="1">
      <c r="A31" s="6">
        <v>24</v>
      </c>
      <c r="B31" s="8" t="s">
        <v>58</v>
      </c>
      <c r="C31" s="9">
        <v>281</v>
      </c>
      <c r="D31" s="9">
        <v>610</v>
      </c>
      <c r="E31" s="9">
        <v>590</v>
      </c>
      <c r="F31" s="9">
        <v>250</v>
      </c>
      <c r="G31" s="9">
        <v>250</v>
      </c>
      <c r="H31" s="9"/>
      <c r="I31" s="9"/>
      <c r="J31" s="9"/>
      <c r="K31" s="7"/>
    </row>
    <row r="32" spans="1:11" ht="39" customHeight="1">
      <c r="A32" s="6">
        <v>25</v>
      </c>
      <c r="B32" s="8" t="s">
        <v>59</v>
      </c>
      <c r="C32" s="9">
        <v>72379</v>
      </c>
      <c r="D32" s="9">
        <v>73984</v>
      </c>
      <c r="E32" s="9">
        <v>85375</v>
      </c>
      <c r="F32" s="9">
        <v>75942</v>
      </c>
      <c r="G32" s="9">
        <v>77235</v>
      </c>
      <c r="H32" s="9"/>
      <c r="I32" s="9"/>
      <c r="J32" s="9"/>
      <c r="K32" s="7"/>
    </row>
    <row r="33" spans="1:11" ht="58.2" customHeight="1">
      <c r="A33" s="6">
        <v>26</v>
      </c>
      <c r="B33" s="8" t="s">
        <v>60</v>
      </c>
      <c r="C33" s="9">
        <v>677</v>
      </c>
      <c r="D33" s="9">
        <v>302</v>
      </c>
      <c r="E33" s="9">
        <v>2725</v>
      </c>
      <c r="F33" s="9">
        <v>1315</v>
      </c>
      <c r="G33" s="9"/>
      <c r="H33" s="9"/>
      <c r="I33" s="9"/>
      <c r="J33" s="9"/>
      <c r="K33" s="7"/>
    </row>
    <row r="34" spans="1:11" ht="52.8" customHeight="1">
      <c r="A34" s="17">
        <v>27</v>
      </c>
      <c r="B34" s="8" t="s">
        <v>73</v>
      </c>
      <c r="C34" s="9"/>
      <c r="D34" s="9"/>
      <c r="E34" s="9">
        <v>92</v>
      </c>
      <c r="F34" s="9"/>
      <c r="G34" s="9">
        <v>18</v>
      </c>
      <c r="H34" s="9"/>
      <c r="I34" s="9"/>
      <c r="J34" s="9"/>
      <c r="K34" s="7"/>
    </row>
    <row r="35" spans="1:11" ht="69.599999999999994" customHeight="1">
      <c r="A35" s="6">
        <v>28</v>
      </c>
      <c r="B35" s="8" t="s">
        <v>61</v>
      </c>
      <c r="C35" s="9">
        <v>159287</v>
      </c>
      <c r="D35" s="9">
        <v>150684</v>
      </c>
      <c r="E35" s="9">
        <v>143154</v>
      </c>
      <c r="F35" s="9">
        <v>118482</v>
      </c>
      <c r="G35" s="9">
        <v>133690</v>
      </c>
      <c r="H35" s="9"/>
      <c r="I35" s="9"/>
      <c r="J35" s="9"/>
      <c r="K35" s="7"/>
    </row>
    <row r="36" spans="1:11" ht="57" customHeight="1">
      <c r="A36" s="6">
        <v>29</v>
      </c>
      <c r="B36" s="8" t="s">
        <v>62</v>
      </c>
      <c r="C36" s="9">
        <v>200</v>
      </c>
      <c r="D36" s="9">
        <v>100</v>
      </c>
      <c r="E36" s="9">
        <v>100</v>
      </c>
      <c r="F36" s="9">
        <v>100</v>
      </c>
      <c r="G36" s="9">
        <v>100</v>
      </c>
      <c r="H36" s="9"/>
      <c r="I36" s="9"/>
      <c r="J36" s="9"/>
      <c r="K36" s="7"/>
    </row>
    <row r="37" spans="1:11" ht="61.2" customHeight="1">
      <c r="A37" s="16">
        <v>30</v>
      </c>
      <c r="B37" s="18" t="s">
        <v>63</v>
      </c>
      <c r="C37" s="9">
        <v>4144</v>
      </c>
      <c r="D37" s="9">
        <v>5680</v>
      </c>
      <c r="E37" s="9">
        <v>1858</v>
      </c>
      <c r="F37" s="9">
        <v>1240</v>
      </c>
      <c r="G37" s="9"/>
      <c r="H37" s="9"/>
      <c r="I37" s="9"/>
      <c r="J37" s="9"/>
      <c r="K37" s="7"/>
    </row>
    <row r="39" spans="1:11" ht="18">
      <c r="A39" s="3" t="s">
        <v>19</v>
      </c>
    </row>
    <row r="40" spans="1:11" ht="31.2" customHeight="1">
      <c r="C40" s="19"/>
      <c r="D40" s="19"/>
      <c r="E40" s="19"/>
      <c r="F40" s="19"/>
      <c r="G40" s="19"/>
      <c r="H40" s="19"/>
      <c r="I40" s="19"/>
      <c r="J40" s="19"/>
      <c r="K40" s="19"/>
    </row>
  </sheetData>
  <mergeCells count="6">
    <mergeCell ref="A4:K4"/>
    <mergeCell ref="H2:K3"/>
    <mergeCell ref="A5:K5"/>
    <mergeCell ref="A6:A7"/>
    <mergeCell ref="B6:B7"/>
    <mergeCell ref="C6:K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основные характеристики</vt:lpstr>
      <vt:lpstr>программы и разделы</vt:lpstr>
      <vt:lpstr>Лист3</vt:lpstr>
      <vt:lpstr>'основные характеристики'!Область_печати</vt:lpstr>
      <vt:lpstr>'программы и разделы'!Область_печати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Novikova</cp:lastModifiedBy>
  <cp:lastPrinted>2018-12-26T07:15:39Z</cp:lastPrinted>
  <dcterms:created xsi:type="dcterms:W3CDTF">2016-09-12T07:50:58Z</dcterms:created>
  <dcterms:modified xsi:type="dcterms:W3CDTF">2018-12-26T07:16:33Z</dcterms:modified>
</cp:coreProperties>
</file>